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000" windowHeight="8040"/>
  </bookViews>
  <sheets>
    <sheet name="Texekatvutyun" sheetId="1" r:id="rId1"/>
    <sheet name="Hastiqner" sheetId="2" r:id="rId2"/>
    <sheet name="Dzerqberumner" sheetId="3" r:id="rId3"/>
  </sheets>
  <calcPr calcId="145621"/>
</workbook>
</file>

<file path=xl/calcChain.xml><?xml version="1.0" encoding="utf-8"?>
<calcChain xmlns="http://schemas.openxmlformats.org/spreadsheetml/2006/main">
  <c r="B64" i="2" l="1"/>
  <c r="C64" i="2"/>
  <c r="E64" i="2"/>
  <c r="B23" i="2" l="1"/>
</calcChain>
</file>

<file path=xl/sharedStrings.xml><?xml version="1.0" encoding="utf-8"?>
<sst xmlns="http://schemas.openxmlformats.org/spreadsheetml/2006/main" count="165" uniqueCount="137">
  <si>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</si>
  <si>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</si>
  <si>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</si>
  <si>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</si>
  <si>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</si>
  <si>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</si>
  <si>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</si>
  <si>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</si>
  <si>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</si>
  <si>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</si>
  <si>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</si>
  <si>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</si>
  <si>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</si>
  <si>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</si>
  <si>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</si>
  <si>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</si>
  <si>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</si>
  <si>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</si>
  <si>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</si>
  <si>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</si>
  <si>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</si>
  <si>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</si>
  <si>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</si>
  <si>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</si>
  <si>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</si>
  <si>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</si>
  <si>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</si>
  <si>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</si>
  <si>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Իջևան</t>
  </si>
  <si>
    <t>Ազատամուտ</t>
  </si>
  <si>
    <t>Աչաջուր</t>
  </si>
  <si>
    <t>Գանձաքար</t>
  </si>
  <si>
    <t>Գետահովիտ</t>
  </si>
  <si>
    <t>Սևքար</t>
  </si>
  <si>
    <t>Այգեհովիտ</t>
  </si>
  <si>
    <t>Ենոքավան</t>
  </si>
  <si>
    <t>Սարիգյուղ</t>
  </si>
  <si>
    <t>Վազաշեն</t>
  </si>
  <si>
    <t>Դիտավան</t>
  </si>
  <si>
    <t>Լուսաձոր</t>
  </si>
  <si>
    <t>Կիրանց</t>
  </si>
  <si>
    <t>Աճարկուտ</t>
  </si>
  <si>
    <t>Խաշթառակ</t>
  </si>
  <si>
    <t>Ն. Ծաղկավան</t>
  </si>
  <si>
    <t>Լուսահովիտ</t>
  </si>
  <si>
    <t>Բերքաբեր</t>
  </si>
  <si>
    <t>Ակնաղբյուր</t>
  </si>
  <si>
    <t>-</t>
  </si>
  <si>
    <t>Չի կատարվել</t>
  </si>
  <si>
    <t>4 ՀՀ Տավուշի մարզի «Սարիգյուղի մանկապարտեզ» ՀՈԱԿ</t>
  </si>
  <si>
    <t>9.Լուսահովիտ</t>
  </si>
  <si>
    <t>8.Գետահովիտ</t>
  </si>
  <si>
    <t>1.Իջևան</t>
  </si>
  <si>
    <t>2.Ազատամուտ</t>
  </si>
  <si>
    <t>3.Բերքաբեր</t>
  </si>
  <si>
    <t>4.Կիրանց</t>
  </si>
  <si>
    <t>5.Դիտավան</t>
  </si>
  <si>
    <t>6.Սևքար</t>
  </si>
  <si>
    <t>7.Լուսաձոր</t>
  </si>
  <si>
    <t>10.Գանձաքար</t>
  </si>
  <si>
    <t>11.Ենոքավան</t>
  </si>
  <si>
    <t>12.Ծաղկավան</t>
  </si>
  <si>
    <t>13.Վազաշեն</t>
  </si>
  <si>
    <t>14.Այգեհովիտ</t>
  </si>
  <si>
    <t>15.Աչաջուր</t>
  </si>
  <si>
    <t>16.Խաշթառակ</t>
  </si>
  <si>
    <t>17.Սարիգյուղ</t>
  </si>
  <si>
    <t>18.Աճարկուտ</t>
  </si>
  <si>
    <t>19.Ակնաղբյուր</t>
  </si>
  <si>
    <t>1. «Ազատամուտի արվեստի դպրոց» ՀՈԱԿ</t>
  </si>
  <si>
    <t>2. «Ազատամուտ համայնքի մանկապարտեզ» ՀՈԱԿ</t>
  </si>
  <si>
    <t>3. «Ժանետ Մարդիկյանի անվան մանկապարտեզ» ՀՈԱԿ</t>
  </si>
  <si>
    <t>5. «Այգեհովիտ համայնքի մանկապարտեզ» ՀՈԱԿ</t>
  </si>
  <si>
    <t>6. «Սարիգյուղ կոմունալ ծառայություն» ՀՈԱԿ</t>
  </si>
  <si>
    <t>7. «Իջևանի քաղաքային մշակույթի տուն» ՀՈԱԿ</t>
  </si>
  <si>
    <t>8. ՀՀ Տավուշի մարզի «Գանձաքար ջուր» ՀՈԱԿ</t>
  </si>
  <si>
    <t>9. «Իջևանի արվեստի դպրոց» ՀՈԱԿ</t>
  </si>
  <si>
    <t xml:space="preserve">10. «Աչաջրի մշակույթի տուն» ՀՈԱԿ </t>
  </si>
  <si>
    <t xml:space="preserve">11. «Աչաջուր գյուղի մանկապարտեզ» ՀՈԱԿ </t>
  </si>
  <si>
    <t>12. «Իջևանի մարզադպրոց» ՀՈԱԿ</t>
  </si>
  <si>
    <t>13. «Աչաջրի երաժշտական դպրոց» ՀՈԱԿ</t>
  </si>
  <si>
    <t>15. «Գանձաքար համայնքի մանկապարտեզ» ՀՈԱԿ</t>
  </si>
  <si>
    <t>16. «Ազատամուտ համայնքի ակումբ» ՀՈԱԿ</t>
  </si>
  <si>
    <t>17. «Գանձաքարի մշակույթի տուն» ՀՈԱԿ</t>
  </si>
  <si>
    <t>18. «Խաշթառակ համայնքի մսուր-մանկապարտեզ» ՀՈԱԿ</t>
  </si>
  <si>
    <t>19. «Իջևանի թիվ 5 մանկապարտեզ» ՀՈԱԿ</t>
  </si>
  <si>
    <t>20. «Իջևանի թիվ 8 մանկապարտեզ» ՀՈԱԿ</t>
  </si>
  <si>
    <t>21. «Վերնատուն» ՓԲԸ</t>
  </si>
  <si>
    <t xml:space="preserve">22. «Ավանդույթ» ՀՈԱԿ </t>
  </si>
  <si>
    <t>23. «Ամալյա Կարապետյանի անվան
 նախակրթարան» ՀՈԱԿ</t>
  </si>
  <si>
    <t xml:space="preserve">24. ՀՀ Տավուշի մարզի «Սևքարի մանկապարտեզ» ՀՈԱԿ </t>
  </si>
  <si>
    <t>25. «Դիտավանի մանկապարտեզ» ՀՈԱԿ</t>
  </si>
  <si>
    <t>26. «Բերքաբերի մանկապարտեզ» ՀՈԱԿ</t>
  </si>
  <si>
    <t>28. «Իջևանի պատմաերկրագիտական թանգարան» ՀՈԱԿ</t>
  </si>
  <si>
    <t>29. «Այգեհովիտի մշակույթի տուն» ՀՈԱԿ</t>
  </si>
  <si>
    <t>30. «Գետահովիտի մանկապարտեզ» ՀՈԱԿ</t>
  </si>
  <si>
    <t>Ընդամենը 19</t>
  </si>
  <si>
    <t>Թվարկել և նկարագրել ՀՈԱԿ-ներում հաստիքների
ավելացումը (պակասումը)</t>
  </si>
  <si>
    <t>Թվարկել և նկարագրել հաստիքների
ավելացումը (պակասումը)</t>
  </si>
  <si>
    <t xml:space="preserve">14. «Ազատամուտի համայնքային 
 կոմունալ ծառայություն» ՀՈԱԿ </t>
  </si>
  <si>
    <t>27. «Իջևանի երաժշտական դպրոց» ՀՈԱԿ</t>
  </si>
  <si>
    <t>33. «Վազաշենի մանկապարտեզ» ՀՈԱԿ</t>
  </si>
  <si>
    <t>1․ Իջևան</t>
  </si>
  <si>
    <t>2․ Աչաջուր</t>
  </si>
  <si>
    <t>3․ Դիտավան</t>
  </si>
  <si>
    <t>4․ Բերքաբեր</t>
  </si>
  <si>
    <t>1․ Ասլանյան 3-րդ և 4-րդ նրբ․ տուֆով սալիկապատման աշխատանքներ
2․ Ազատամարտիկների, Մայիսի 28-ի, Ասլանյան փողոցների ասֆալտապատման աշխատանքներ
3․ Անկախության փողոցի շենքերի բակերի ասֆալտապատման աշխատանքներ
4․ Իջևան համայնքի պատկերասրահի և Հայէկոնոմբանկի բակերի բարեկարգման աշխատանքներ
5․ Ազատամարտիկների 2-րդ շենքի բակի ասֆալտապատման և էլէկտրական ցանցի կառուցման աշխատանքներ</t>
  </si>
  <si>
    <t xml:space="preserve">32. «Իջևանի կոմունալ ծառայություն» հիմնարկ </t>
  </si>
  <si>
    <t xml:space="preserve">Դադարեցված է, հաստիքները տեղափոխվել են 
«Իջևանի կոմունալ ծառայույթուն» հիմնարկ, կրճատվել է 1 հաշվապահի հաստիք, ավագանու թիվ 93 որոշում, 29․04․2022
</t>
  </si>
  <si>
    <t>Դադարեցված է, հաստիքները տեղափոխվել են  
«Իջևանի կոմունալ ծառայույթուն» հիմնարկ, ավագանու թիվ 93 որոշում, 29․04․2022</t>
  </si>
  <si>
    <t>31. «Գետահովիտի ակումբ» ՀՈԱԿ</t>
  </si>
  <si>
    <r>
      <t xml:space="preserve">Թվով 4, դրանք են՝
</t>
    </r>
    <r>
      <rPr>
        <b/>
        <sz val="11"/>
        <color theme="1"/>
        <rFont val="GHEA Grapalat"/>
        <family val="3"/>
      </rPr>
      <t xml:space="preserve">1. </t>
    </r>
    <r>
      <rPr>
        <sz val="11"/>
        <color theme="1"/>
        <rFont val="GHEA Grapalat"/>
        <family val="3"/>
      </rPr>
      <t xml:space="preserve">Գիտության, 
կրթության, մշակույթի և երիտասարդության հարցերի Իջևան  համայնքի ավագանու մշտական հանձնաժողով 
</t>
    </r>
    <r>
      <rPr>
        <b/>
        <sz val="11"/>
        <color theme="1"/>
        <rFont val="GHEA Grapalat"/>
        <family val="3"/>
      </rPr>
      <t xml:space="preserve">2. </t>
    </r>
    <r>
      <rPr>
        <sz val="11"/>
        <color theme="1"/>
        <rFont val="GHEA Grapalat"/>
        <family val="3"/>
      </rPr>
      <t xml:space="preserve">Սոցիալական, առողջապահության և բնության պահպանության հարցերի Իջևան համայնքի ավագանու մշտական հանձնաժողով 
</t>
    </r>
    <r>
      <rPr>
        <b/>
        <sz val="11"/>
        <color theme="1"/>
        <rFont val="GHEA Grapalat"/>
        <family val="3"/>
      </rPr>
      <t xml:space="preserve">3. </t>
    </r>
    <r>
      <rPr>
        <sz val="11"/>
        <color theme="1"/>
        <rFont val="GHEA Grapalat"/>
        <family val="3"/>
      </rPr>
      <t xml:space="preserve">Ֆինանսավարկային, բյուջետային և տնտեսական հարցերի Իջևան  համայնքի ավագանու մշտական հանձնաժողով 
</t>
    </r>
    <r>
      <rPr>
        <b/>
        <sz val="11"/>
        <color theme="1"/>
        <rFont val="GHEA Grapalat"/>
        <family val="3"/>
      </rPr>
      <t xml:space="preserve">4. </t>
    </r>
    <r>
      <rPr>
        <sz val="11"/>
        <color theme="1"/>
        <rFont val="GHEA Grapalat"/>
        <family val="3"/>
      </rPr>
      <t xml:space="preserve">Ենթակառուցվածքներին առնչվող հարցերի Իջևան համայնքի ավագանու մշտական հանձնաժողով
 </t>
    </r>
  </si>
  <si>
    <t>34. ՀՀ Տավուշի մարզի «Ն․ Ծաղկավանի մանկապարտեզ» ՀՈԱԿ</t>
  </si>
  <si>
    <t>Ավագանու 26․06․2023թ-ի թիվ 107 որոշմամբ ավելացել է 2 քլորակայանի պահակի հաստիք</t>
  </si>
  <si>
    <t>Ավագանու 23․05․2023թ-ի թիվ 89 որոշմամբ ստեղծվել է ՀՈԱԿ և 5,12 հաստիք</t>
  </si>
  <si>
    <t>Ավագանու 05․05․2023թ-ի թիվ 88 որոշմամբ ավելացել է 2 հաստիք՝ 1 դաստիարակ և 1 դաստիարակի օգնական</t>
  </si>
  <si>
    <t>Կրճատվել է 1 հաստիք /օպերատորի/</t>
  </si>
  <si>
    <t>Իջևանի համայնքնապետարանի և 
18 խոշորացված բնակավայրերի 
համայնքապետարանների աշխատակիցներն
աշխատում են բացառապես ՀԿՏՀ համակարգով և բոլոր աշխատակցիները համարվում 
են այդ համակարգի օգտատեր։</t>
  </si>
  <si>
    <t>35. «Գանձաքարի բժշկական ամբուլատորիա» ՀՈԱԿ</t>
  </si>
  <si>
    <t>Ավագանու 29․03․2024թ-ի թիվ 35 որոշմամբ ստեղծվել է 1 լաբորանտի հաստիք</t>
  </si>
  <si>
    <t>Ընդամենը՝ 35</t>
  </si>
  <si>
    <r>
      <t xml:space="preserve">Հաշվետու ամսում կայացել է ավագանու 1 հերթական նիստ </t>
    </r>
    <r>
      <rPr>
        <b/>
        <sz val="11"/>
        <color theme="1"/>
        <rFont val="GHEA Grapalat"/>
        <family val="3"/>
      </rPr>
      <t>/26․06․2024թ․/</t>
    </r>
    <r>
      <rPr>
        <sz val="11"/>
        <color theme="1"/>
        <rFont val="GHEA Grapalat"/>
        <family val="3"/>
      </rPr>
      <t xml:space="preserve">, հեռարձակվել է Իջևանի համայնքապետարանի յութուբյան էջով և նիստի հեռարձակման հղումն էլ տեղադրվել ՀԿՏՀ-ում՝ ավագանու նիստեր բաժնում
</t>
    </r>
  </si>
  <si>
    <t>Փողոցների հարթեցման և մաքրման աշխատանքներ</t>
  </si>
  <si>
    <t>Ծաղկավան գյուղի ճանապարհի վերանորոգման աշխատանքների կատարում</t>
  </si>
  <si>
    <r>
      <rPr>
        <b/>
        <sz val="11"/>
        <rFont val="GHEA Grapalat"/>
        <family val="3"/>
      </rPr>
      <t>1․</t>
    </r>
    <r>
      <rPr>
        <sz val="11"/>
        <rFont val="GHEA Grapalat"/>
        <family val="3"/>
      </rPr>
      <t xml:space="preserve"> Իջևան քաղաքի Իջևանյան փողոցի դատախազության շենքի մոտ պատրաստվել և տեղադրվել է 2 հատ նստարան
</t>
    </r>
    <r>
      <rPr>
        <b/>
        <sz val="11"/>
        <rFont val="GHEA Grapalat"/>
        <family val="3"/>
      </rPr>
      <t>2․</t>
    </r>
    <r>
      <rPr>
        <sz val="11"/>
        <rFont val="GHEA Grapalat"/>
        <family val="3"/>
      </rPr>
      <t xml:space="preserve"> Իջևան քաղաքի Սպանդարյան 1 շենքի զրուզարանը վերանորոգվել է
</t>
    </r>
    <r>
      <rPr>
        <b/>
        <sz val="11"/>
        <rFont val="GHEA Grapalat"/>
        <family val="3"/>
      </rPr>
      <t xml:space="preserve">3․ </t>
    </r>
    <r>
      <rPr>
        <sz val="11"/>
        <rFont val="GHEA Grapalat"/>
        <family val="3"/>
      </rPr>
      <t xml:space="preserve">Իջևան քաղաքի Մայիսի 28 փողոցի հենապատի փլված հատվածի վերանորոգման աշխատանքներհատվածի վերանորոգման աշխատանքներ
</t>
    </r>
    <r>
      <rPr>
        <b/>
        <sz val="11"/>
        <rFont val="GHEA Grapalat"/>
        <family val="3"/>
      </rPr>
      <t>4․</t>
    </r>
    <r>
      <rPr>
        <sz val="11"/>
        <rFont val="GHEA Grapalat"/>
        <family val="3"/>
      </rPr>
      <t xml:space="preserve"> Մետաղագործների փողոցի եզրերի խոտածածկույթի և ավելորդ թփերի մաքրման աշխատանքներ 
</t>
    </r>
    <r>
      <rPr>
        <b/>
        <sz val="11"/>
        <rFont val="GHEA Grapalat"/>
        <family val="3"/>
      </rPr>
      <t xml:space="preserve">5․ </t>
    </r>
    <r>
      <rPr>
        <sz val="11"/>
        <rFont val="GHEA Grapalat"/>
        <family val="3"/>
      </rPr>
      <t xml:space="preserve">Վալանսի փողոցում տեղադրվել է 2 հատ նստարան նոր պատրաստված
</t>
    </r>
    <r>
      <rPr>
        <b/>
        <sz val="11"/>
        <rFont val="GHEA Grapalat"/>
        <family val="3"/>
      </rPr>
      <t>6</t>
    </r>
    <r>
      <rPr>
        <sz val="11"/>
        <rFont val="GHEA Grapalat"/>
        <family val="3"/>
      </rPr>
      <t xml:space="preserve">․ Իջևան քաղաքի քաղաքային այգու և մյուս բոլոր կանաչապատ տարածքների խոտհնձման աշխատանքներ
</t>
    </r>
    <r>
      <rPr>
        <b/>
        <sz val="11"/>
        <rFont val="GHEA Grapalat"/>
        <family val="3"/>
      </rPr>
      <t xml:space="preserve">7․ </t>
    </r>
    <r>
      <rPr>
        <sz val="11"/>
        <rFont val="GHEA Grapalat"/>
        <family val="3"/>
      </rPr>
      <t>Իջևան քաղաքի աղբավայրի մաքրմանև հողածածկման աշխատանքներ
8․ Իջևան քաղաքի Երևանյփողոցից դեպի շատրվաններ կամրջի ճաքերի ներկման աշխատանքներ</t>
    </r>
  </si>
  <si>
    <t>Հաշվետու ամիս ____Հունիս_____</t>
  </si>
  <si>
    <t xml:space="preserve">Իջևան քաղաքում  կազմակերպվել է 10 հանրային միջոցառում։                                                                    Հունիսի 1-ին շատրավանների հրապարակում կազմակերպվել է միջոցառում՝ նվիրված երեխաների պաշտպանության միջազգային օրվան։                                        Հունիսի 3-ին Իջևանի միջնակարգ երաժշտական դպրոցում կազմակերպվել է համատեղ համերգ Վանաձորի մանկավարժական համալսարանի և Իջևանի երաժշտական դպրոցի սաների մասնակցությամբ։                               Հունիսի 8-ին Իջևանի քաղաքային մշակույթի տանը կազմակերպվել է միջոցառում՝նվիրված Օլյա Օհանյանի հիշատակին                                                                          Հունիսի 10-ին շատրվանների հրապարակում կազմակերպվել է  &lt;&lt;Ծաղրածուներ առանց սահմանների&gt;&gt; թատերախմբի մասնակցությամբ ներկայացում                                                                                                Հունիսի 11-ին Վերնատուն պատկերասրահում կազմակերպվել է կիրառական արվեստի ֆակուլտետի ուսանողների ավարտական աշխատանքների ցուցահանդես                                                                             Հունիս ամսին  համայնքապետարանի ենթակայությամբ գործող հիմնարկների տարեվերջյան հաշվետու համերգներ են կազմակերպվել </t>
  </si>
  <si>
    <t>Ազատամուտ  բնակավայրում  կազմակերպվել է 2 հանրային միջոցառում։                                                        Հունիսի 1-ին Ազատամուտի մշակույթի տանը կազմակերպվել է միջոցառում՝ նվիրված երեխաների պաշտպանության միջազգային օրվան։                                      Ազատամուտի արվեստի դպրոցում կազմակերպվել է հաշվետու համերգ</t>
  </si>
  <si>
    <t>Աչաջուր  բնակավայրում  կազմակերպվել է 2 հանրային միջոցառում։                                                                   Հունիսի 1-ին Աչաջրի մշակույթի տանը կազմակերպվել է միջոցառում՝ նվիրված երեխաների պաշտպանության միջազգային օրվան։                                                             Աչաջրի երաժշտական դպրոցում կազմակերպվել է հաշվետու համերգ</t>
  </si>
  <si>
    <t xml:space="preserve">Գանձաքար բնակավայրում  կազմակերպվել է 1հանրային միջոցառում։                                                                   Հունիսի 1-ին Գանձաքարի մշակույթի տանը կազմակերպվել է միջոցառում՝ նվիրված երեխաների պաշտպանության միջազգային օրվան։                                                             </t>
  </si>
  <si>
    <t xml:space="preserve">Գետահովիտ բնակավայրում  կազմակերպվել է 1հանրային միջոցառում։                                                                   Հունիսի 1-ին Գետահովիտի համայնքային ակումբում կազմակերպվել է միջոցառում՝ նվիրված երեխաների պաշտպանության միջազգային օրվան։      </t>
  </si>
  <si>
    <t xml:space="preserve">
 Արտադպրոցական հաստատություններ կատարած այցերի քանակը՝ 5 կատարած այցերի նպատակը եղել է  արտադպրոցական հաստատությունների ընթացիկ գործունեության վերահսկումը, արտադպրոցական կրթության որակի բարելավմանն ուղղված աշխատանքների կազմակերպումը և օժանդակումը,միջացառումներին մասնակցությունը,5 այց նախադպրոցական ուսումնական հաստատություններ, երեխաների հետ տարվող կրթադաստիրակչական աշխատանքների վերահսկում,սանիտարահիգենիկ պայմանների, սննդի կազմակերպման  վերահսկողություն, մասնակցություն միջոցառումներին</t>
  </si>
  <si>
    <t>Արտադպրոցական հաստատություններ կատարած այցերի քանակը՝ 2 կատարած այցերի նպատակը եղել է  արտադպրոցական հաստատությունների ընթացիկ գործունեության վերահսկումը, արտադպրոցական կրթության որակի բարելավմանն ուղղված աշխատանքների կազմակերպումը և օժանդակումը,միջացառումներին մասնակցությունը,2 այց նախադպրոցական ուսումնական հաստատություններ, երեխաների հետ տարվող կրթադաստիրակչական աշխատանքների վերահսկում,սանիտարահիգենիկ պայմանների, սննդի կազմակերպման  վերահսկողություն, մասնակցություն միջոցառումներին</t>
  </si>
  <si>
    <t>Արտադպրոցական հաստատություններ կատարած այցերի քանակը՝1 կատարած այցերի նպատակը եղել է  արտադպրոցական հաստատությունների ընթացիկ գործունեության վերահսկումը, արտադպրոցական կրթության որակի բարելավմանն ուղղված աշխատանքների կազմակերպումը և օժանդակումը,միջացառումներին մասնակցությունը,2 այց նախադպրոցական ուսումնական հաստատություններ, երեխաների հետ տարվող կրթադաստիրակչական աշխատանքների վերահսկում,սանիտարահիգենիկ պայմանների, սննդի կազմակերպման  վերահսկողություն, մասնակցություն միջոցառումներին</t>
  </si>
  <si>
    <t>2 այց նախադպրոցական ուսումնական հաստատություններ, երեխաների հետ տարվող կրթադաստիրակչական աշխատանքների վերահսկում,սանիտարահիգենիկ պայմանների, սննդի կազմակերպման  վերահսկողություն, մասնակցություն միջոցառումներին</t>
  </si>
  <si>
    <t>1 այց նախադպրոցական ուսումնական հաստատություններ, երեխաների հետ տարվող կրթադաստիրակչական աշխատանքների վերահսկում,սանիտարահիգենիկ պայմանների, սննդի կազմակերպման  վերահսկողություն, մասնակցություն միջոցառումներին</t>
  </si>
  <si>
    <t xml:space="preserve">Այգեհովիտ բնակավայրում  կազմակերպվել է 1 հանրային միջոցառում։                                                                                 Հունիսի 1-ին Այգեհովիտի համայնքային ակումբում կազմակերպվել է միջոցառում՝ նվիրված երեխաների պաշտպանության միջազգային օրվան։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</si>
</sst>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color theme="1"/>
      <name val="GHEA Grapalat"/>
      <charset val="204"/>
    </font>
    <font>
      <b/>
      <sz val="11"/>
      <color rgb="FF000000"/>
      <name val="GHEA Grapalat"/>
      <charset val="204"/>
    </font>
    <font>
      <b/>
      <sz val="12"/>
      <color theme="1"/>
      <name val="GHEA Grapalat"/>
      <charset val="204"/>
    </font>
    <font>
      <sz val="11"/>
      <color rgb="FF000000"/>
      <name val="GHEA Grapalat"/>
      <charset val="204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name val="GHEA Grapalat"/>
      <family val="3"/>
    </font>
    <font>
      <sz val="11"/>
      <name val="GHEA Grapalat"/>
      <family val="3"/>
    </font>
    <font>
      <b/>
      <sz val="11"/>
      <color rgb="FF000000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textRotation="90"/>
    </xf>
    <xf numFmtId="0" fontId="2" fillId="0" borderId="1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7" fillId="0" borderId="1" xfId="0" applyFont="1" applyBorder="1" applyAlignment="1">
      <alignment horizontal="left"/>
    </xf>
    <xf numFmtId="0" fontId="4" fillId="0" borderId="16" xfId="0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0" fontId="4" fillId="3" borderId="6" xfId="0" applyFont="1" applyFill="1" applyBorder="1"/>
    <xf numFmtId="0" fontId="7" fillId="3" borderId="16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 vertical="center" wrapText="1"/>
    </xf>
    <xf numFmtId="0" fontId="4" fillId="3" borderId="0" xfId="0" applyFont="1" applyFill="1"/>
    <xf numFmtId="0" fontId="7" fillId="3" borderId="1" xfId="0" applyFont="1" applyFill="1" applyBorder="1" applyAlignment="1">
      <alignment horizontal="left" wrapText="1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8" fillId="3" borderId="6" xfId="0" applyFont="1" applyFill="1" applyBorder="1" applyAlignment="1"/>
    <xf numFmtId="0" fontId="8" fillId="3" borderId="6" xfId="0" applyFont="1" applyFill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textRotation="90" wrapText="1"/>
    </xf>
    <xf numFmtId="0" fontId="1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vertical="top"/>
    </xf>
    <xf numFmtId="0" fontId="12" fillId="3" borderId="1" xfId="0" applyFont="1" applyFill="1" applyBorder="1" applyAlignment="1">
      <alignment horizontal="center" vertical="top" textRotation="90" wrapText="1"/>
    </xf>
    <xf numFmtId="0" fontId="13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vertical="top"/>
    </xf>
    <xf numFmtId="0" fontId="13" fillId="3" borderId="1" xfId="0" applyFont="1" applyFill="1" applyBorder="1" applyAlignment="1">
      <alignment vertical="top" wrapText="1"/>
    </xf>
    <xf numFmtId="0" fontId="13" fillId="3" borderId="0" xfId="0" applyFont="1" applyFill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2" borderId="1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3" borderId="13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workbookViewId="0">
      <selection activeCell="M12" sqref="M12"/>
    </sheetView>
  </sheetViews>
  <sheetFormatPr defaultRowHeight="16.5" x14ac:dyDescent="0.25"/>
  <cols>
    <col min="1" max="1" width="4.42578125" style="2" customWidth="1"/>
    <col min="2" max="2" width="17.28515625" style="2" customWidth="1"/>
    <col min="3" max="7" width="5.7109375" style="2" customWidth="1"/>
    <col min="8" max="8" width="30.42578125" style="51" customWidth="1"/>
    <col min="9" max="10" width="5.7109375" style="2" customWidth="1"/>
    <col min="11" max="11" width="38.140625" style="2" customWidth="1"/>
    <col min="12" max="12" width="7.85546875" style="2" customWidth="1"/>
    <col min="13" max="13" width="65.7109375" style="2" customWidth="1"/>
    <col min="14" max="14" width="17.5703125" style="2" customWidth="1"/>
    <col min="15" max="15" width="50.140625" style="56" customWidth="1"/>
    <col min="16" max="16" width="8.28515625" style="2" customWidth="1"/>
    <col min="17" max="17" width="37.28515625" style="51" customWidth="1"/>
    <col min="18" max="18" width="26.5703125" style="51" customWidth="1"/>
    <col min="19" max="16384" width="9.140625" style="2"/>
  </cols>
  <sheetData>
    <row r="1" spans="1:18" x14ac:dyDescent="0.25">
      <c r="A1" s="68" t="s">
        <v>125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3" spans="1:18" ht="381.75" customHeight="1" x14ac:dyDescent="0.25">
      <c r="A3" s="3" t="s">
        <v>0</v>
      </c>
      <c r="B3" s="3" t="s">
        <v>1</v>
      </c>
      <c r="C3" s="4" t="s">
        <v>14</v>
      </c>
      <c r="D3" s="4" t="s">
        <v>2</v>
      </c>
      <c r="E3" s="4" t="s">
        <v>3</v>
      </c>
      <c r="F3" s="4" t="s">
        <v>12</v>
      </c>
      <c r="G3" s="4" t="s">
        <v>5</v>
      </c>
      <c r="H3" s="49" t="s">
        <v>16</v>
      </c>
      <c r="I3" s="4" t="s">
        <v>17</v>
      </c>
      <c r="J3" s="4" t="s">
        <v>15</v>
      </c>
      <c r="K3" s="4" t="s">
        <v>11</v>
      </c>
      <c r="L3" s="4" t="s">
        <v>13</v>
      </c>
      <c r="M3" s="4" t="s">
        <v>26</v>
      </c>
      <c r="N3" s="4" t="s">
        <v>6</v>
      </c>
      <c r="O3" s="52" t="s">
        <v>7</v>
      </c>
      <c r="P3" s="4" t="s">
        <v>8</v>
      </c>
      <c r="Q3" s="49" t="s">
        <v>9</v>
      </c>
      <c r="R3" s="49" t="s">
        <v>10</v>
      </c>
    </row>
    <row r="4" spans="1:18" ht="18.75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29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3">
        <v>15</v>
      </c>
      <c r="P4" s="5">
        <v>16</v>
      </c>
      <c r="Q4" s="29">
        <v>17</v>
      </c>
      <c r="R4" s="29">
        <v>18</v>
      </c>
    </row>
    <row r="5" spans="1:18" x14ac:dyDescent="0.25">
      <c r="A5" s="6"/>
      <c r="B5" s="6" t="s">
        <v>1</v>
      </c>
      <c r="C5" s="1">
        <v>18</v>
      </c>
      <c r="D5" s="1"/>
      <c r="E5" s="1"/>
      <c r="F5" s="1"/>
      <c r="G5" s="6"/>
      <c r="H5" s="30"/>
      <c r="I5" s="6"/>
      <c r="J5" s="6"/>
      <c r="K5" s="6"/>
      <c r="L5" s="6"/>
      <c r="M5" s="6"/>
      <c r="N5" s="6"/>
      <c r="O5" s="54"/>
      <c r="P5" s="6"/>
      <c r="Q5" s="30"/>
      <c r="R5" s="30"/>
    </row>
    <row r="6" spans="1:18" ht="409.5" customHeight="1" x14ac:dyDescent="0.25">
      <c r="A6" s="6">
        <v>1</v>
      </c>
      <c r="B6" s="5" t="s">
        <v>28</v>
      </c>
      <c r="C6" s="5" t="s">
        <v>4</v>
      </c>
      <c r="D6" s="5">
        <v>2</v>
      </c>
      <c r="E6" s="29">
        <v>6</v>
      </c>
      <c r="F6" s="30">
        <v>5</v>
      </c>
      <c r="G6" s="5">
        <v>1</v>
      </c>
      <c r="H6" s="50" t="s">
        <v>111</v>
      </c>
      <c r="I6" s="5">
        <v>0</v>
      </c>
      <c r="J6" s="5"/>
      <c r="K6" s="64" t="s">
        <v>131</v>
      </c>
      <c r="L6" s="6"/>
      <c r="M6" s="61" t="s">
        <v>126</v>
      </c>
      <c r="N6" s="30" t="s">
        <v>48</v>
      </c>
      <c r="O6" s="55" t="s">
        <v>124</v>
      </c>
      <c r="P6" s="29" t="s">
        <v>47</v>
      </c>
      <c r="Q6" s="57" t="s">
        <v>117</v>
      </c>
      <c r="R6" s="57" t="s">
        <v>121</v>
      </c>
    </row>
    <row r="7" spans="1:18" ht="375.75" customHeight="1" x14ac:dyDescent="0.25">
      <c r="A7" s="6">
        <v>2</v>
      </c>
      <c r="B7" s="5" t="s">
        <v>29</v>
      </c>
      <c r="C7" s="6"/>
      <c r="D7" s="6"/>
      <c r="E7" s="6"/>
      <c r="F7" s="6"/>
      <c r="G7" s="6"/>
      <c r="H7" s="30"/>
      <c r="I7" s="6"/>
      <c r="J7" s="5">
        <v>1</v>
      </c>
      <c r="K7" s="64" t="s">
        <v>132</v>
      </c>
      <c r="L7" s="6"/>
      <c r="M7" s="61" t="s">
        <v>127</v>
      </c>
      <c r="N7" s="6" t="s">
        <v>48</v>
      </c>
      <c r="O7" s="55"/>
      <c r="P7" s="6"/>
      <c r="Q7" s="30"/>
      <c r="R7" s="30"/>
    </row>
    <row r="8" spans="1:18" ht="372" customHeight="1" x14ac:dyDescent="0.25">
      <c r="A8" s="6">
        <v>3</v>
      </c>
      <c r="B8" s="5" t="s">
        <v>30</v>
      </c>
      <c r="C8" s="6"/>
      <c r="D8" s="6"/>
      <c r="E8" s="6"/>
      <c r="F8" s="6"/>
      <c r="G8" s="6"/>
      <c r="H8" s="30"/>
      <c r="I8" s="6"/>
      <c r="J8" s="5">
        <v>1</v>
      </c>
      <c r="K8" s="64" t="s">
        <v>133</v>
      </c>
      <c r="L8" s="6"/>
      <c r="M8" s="61" t="s">
        <v>128</v>
      </c>
      <c r="N8" s="6" t="s">
        <v>48</v>
      </c>
      <c r="O8" s="55"/>
      <c r="P8" s="6"/>
      <c r="Q8" s="30"/>
      <c r="R8" s="30"/>
    </row>
    <row r="9" spans="1:18" ht="302.25" customHeight="1" x14ac:dyDescent="0.25">
      <c r="A9" s="6">
        <v>4</v>
      </c>
      <c r="B9" s="5" t="s">
        <v>31</v>
      </c>
      <c r="C9" s="6"/>
      <c r="D9" s="6"/>
      <c r="E9" s="6"/>
      <c r="F9" s="6"/>
      <c r="G9" s="6"/>
      <c r="H9" s="30"/>
      <c r="I9" s="6"/>
      <c r="J9" s="5"/>
      <c r="K9" s="64" t="s">
        <v>134</v>
      </c>
      <c r="L9" s="6"/>
      <c r="M9" s="61" t="s">
        <v>129</v>
      </c>
      <c r="N9" s="6" t="s">
        <v>48</v>
      </c>
      <c r="O9" s="55"/>
      <c r="P9" s="6"/>
      <c r="Q9" s="30"/>
      <c r="R9" s="30"/>
    </row>
    <row r="10" spans="1:18" ht="231.75" customHeight="1" x14ac:dyDescent="0.25">
      <c r="A10" s="6">
        <v>5</v>
      </c>
      <c r="B10" s="5" t="s">
        <v>32</v>
      </c>
      <c r="C10" s="6"/>
      <c r="D10" s="6"/>
      <c r="E10" s="6"/>
      <c r="F10" s="6"/>
      <c r="G10" s="6"/>
      <c r="H10" s="30"/>
      <c r="I10" s="6"/>
      <c r="J10" s="5"/>
      <c r="K10" s="1"/>
      <c r="L10" s="6"/>
      <c r="M10" s="48" t="s">
        <v>130</v>
      </c>
      <c r="N10" s="6" t="s">
        <v>48</v>
      </c>
      <c r="O10" s="55" t="s">
        <v>122</v>
      </c>
      <c r="P10" s="6"/>
      <c r="Q10" s="30"/>
      <c r="R10" s="30"/>
    </row>
    <row r="11" spans="1:18" ht="191.25" customHeight="1" x14ac:dyDescent="0.25">
      <c r="A11" s="6">
        <v>6</v>
      </c>
      <c r="B11" s="5" t="s">
        <v>33</v>
      </c>
      <c r="C11" s="6"/>
      <c r="D11" s="6"/>
      <c r="E11" s="6"/>
      <c r="F11" s="6"/>
      <c r="G11" s="6"/>
      <c r="H11" s="30"/>
      <c r="I11" s="6"/>
      <c r="J11" s="5">
        <v>1</v>
      </c>
      <c r="K11" s="1"/>
      <c r="L11" s="6"/>
      <c r="M11" s="48"/>
      <c r="N11" s="6" t="s">
        <v>48</v>
      </c>
      <c r="O11" s="55"/>
      <c r="P11" s="6"/>
      <c r="Q11" s="30"/>
      <c r="R11" s="30"/>
    </row>
    <row r="12" spans="1:18" ht="290.25" customHeight="1" x14ac:dyDescent="0.25">
      <c r="A12" s="6">
        <v>7</v>
      </c>
      <c r="B12" s="5" t="s">
        <v>34</v>
      </c>
      <c r="C12" s="6"/>
      <c r="D12" s="6"/>
      <c r="E12" s="6"/>
      <c r="F12" s="6"/>
      <c r="G12" s="6"/>
      <c r="H12" s="30"/>
      <c r="I12" s="6"/>
      <c r="J12" s="5">
        <v>1</v>
      </c>
      <c r="K12" s="64" t="s">
        <v>135</v>
      </c>
      <c r="L12" s="6"/>
      <c r="M12" s="61" t="s">
        <v>136</v>
      </c>
      <c r="N12" s="6" t="s">
        <v>48</v>
      </c>
      <c r="O12" s="55"/>
      <c r="P12" s="6"/>
      <c r="Q12" s="30"/>
      <c r="R12" s="30"/>
    </row>
    <row r="13" spans="1:18" ht="82.5" customHeight="1" x14ac:dyDescent="0.25">
      <c r="A13" s="6">
        <v>8</v>
      </c>
      <c r="B13" s="5" t="s">
        <v>35</v>
      </c>
      <c r="C13" s="6"/>
      <c r="D13" s="6"/>
      <c r="E13" s="6"/>
      <c r="F13" s="6"/>
      <c r="G13" s="6"/>
      <c r="H13" s="30"/>
      <c r="I13" s="6"/>
      <c r="J13" s="5"/>
      <c r="K13" s="6"/>
      <c r="L13" s="6"/>
      <c r="M13" s="1"/>
      <c r="N13" s="6" t="s">
        <v>48</v>
      </c>
      <c r="O13" s="54"/>
      <c r="P13" s="6"/>
      <c r="Q13" s="30"/>
      <c r="R13" s="30"/>
    </row>
    <row r="14" spans="1:18" ht="168.75" customHeight="1" x14ac:dyDescent="0.25">
      <c r="A14" s="6">
        <v>9</v>
      </c>
      <c r="B14" s="5" t="s">
        <v>36</v>
      </c>
      <c r="C14" s="6"/>
      <c r="D14" s="6"/>
      <c r="E14" s="6"/>
      <c r="F14" s="6"/>
      <c r="G14" s="6"/>
      <c r="H14" s="30"/>
      <c r="I14" s="6"/>
      <c r="J14" s="5"/>
      <c r="K14" s="1"/>
      <c r="L14" s="6"/>
      <c r="M14" s="1"/>
      <c r="N14" s="6" t="s">
        <v>48</v>
      </c>
      <c r="O14" s="54"/>
      <c r="P14" s="6"/>
      <c r="Q14" s="30"/>
      <c r="R14" s="30"/>
    </row>
    <row r="15" spans="1:18" ht="165" customHeight="1" x14ac:dyDescent="0.25">
      <c r="A15" s="6">
        <v>10</v>
      </c>
      <c r="B15" s="5" t="s">
        <v>38</v>
      </c>
      <c r="C15" s="6"/>
      <c r="D15" s="6"/>
      <c r="E15" s="6"/>
      <c r="F15" s="6"/>
      <c r="G15" s="6"/>
      <c r="H15" s="30"/>
      <c r="I15" s="6"/>
      <c r="J15" s="5"/>
      <c r="K15" s="62"/>
      <c r="L15" s="6"/>
      <c r="M15" s="1"/>
      <c r="N15" s="6" t="s">
        <v>48</v>
      </c>
      <c r="O15" s="54"/>
      <c r="P15" s="6"/>
      <c r="Q15" s="30"/>
      <c r="R15" s="30"/>
    </row>
    <row r="16" spans="1:18" ht="85.5" customHeight="1" x14ac:dyDescent="0.25">
      <c r="A16" s="6">
        <v>11</v>
      </c>
      <c r="B16" s="5" t="s">
        <v>39</v>
      </c>
      <c r="C16" s="6"/>
      <c r="D16" s="6"/>
      <c r="E16" s="6"/>
      <c r="F16" s="6"/>
      <c r="G16" s="6"/>
      <c r="H16" s="30"/>
      <c r="I16" s="6"/>
      <c r="J16" s="5"/>
      <c r="K16" s="6"/>
      <c r="L16" s="6"/>
      <c r="M16" s="1"/>
      <c r="N16" s="6" t="s">
        <v>48</v>
      </c>
      <c r="O16" s="54"/>
      <c r="P16" s="6"/>
      <c r="Q16" s="30"/>
      <c r="R16" s="30"/>
    </row>
    <row r="17" spans="1:18" ht="95.25" customHeight="1" x14ac:dyDescent="0.25">
      <c r="A17" s="6">
        <v>12</v>
      </c>
      <c r="B17" s="5" t="s">
        <v>40</v>
      </c>
      <c r="C17" s="6"/>
      <c r="D17" s="6"/>
      <c r="E17" s="6"/>
      <c r="F17" s="6"/>
      <c r="G17" s="6"/>
      <c r="H17" s="30"/>
      <c r="I17" s="6"/>
      <c r="J17" s="5"/>
      <c r="K17" s="6"/>
      <c r="L17" s="6"/>
      <c r="M17" s="1"/>
      <c r="N17" s="6" t="s">
        <v>48</v>
      </c>
      <c r="O17" s="54"/>
      <c r="P17" s="6"/>
      <c r="Q17" s="30"/>
      <c r="R17" s="30"/>
    </row>
    <row r="18" spans="1:18" ht="95.25" customHeight="1" x14ac:dyDescent="0.25">
      <c r="A18" s="6">
        <v>13</v>
      </c>
      <c r="B18" s="5" t="s">
        <v>41</v>
      </c>
      <c r="C18" s="6"/>
      <c r="D18" s="6"/>
      <c r="E18" s="6"/>
      <c r="F18" s="6"/>
      <c r="G18" s="6"/>
      <c r="H18" s="30"/>
      <c r="I18" s="6"/>
      <c r="J18" s="5"/>
      <c r="K18" s="6"/>
      <c r="L18" s="6"/>
      <c r="M18" s="1"/>
      <c r="N18" s="6" t="s">
        <v>48</v>
      </c>
      <c r="O18" s="54"/>
      <c r="P18" s="6"/>
      <c r="Q18" s="30"/>
      <c r="R18" s="30"/>
    </row>
    <row r="19" spans="1:18" ht="246" customHeight="1" x14ac:dyDescent="0.25">
      <c r="A19" s="6">
        <v>14</v>
      </c>
      <c r="B19" s="5" t="s">
        <v>42</v>
      </c>
      <c r="C19" s="6"/>
      <c r="D19" s="6"/>
      <c r="E19" s="6"/>
      <c r="F19" s="6"/>
      <c r="G19" s="6"/>
      <c r="H19" s="30"/>
      <c r="I19" s="6"/>
      <c r="J19" s="5"/>
      <c r="K19" s="27"/>
      <c r="L19" s="6"/>
      <c r="M19" s="1"/>
      <c r="N19" s="6" t="s">
        <v>48</v>
      </c>
      <c r="O19" s="54"/>
      <c r="P19" s="6"/>
      <c r="Q19" s="30"/>
      <c r="R19" s="30"/>
    </row>
    <row r="20" spans="1:18" ht="209.25" customHeight="1" x14ac:dyDescent="0.25">
      <c r="A20" s="6">
        <v>15</v>
      </c>
      <c r="B20" s="5" t="s">
        <v>43</v>
      </c>
      <c r="C20" s="6"/>
      <c r="D20" s="6"/>
      <c r="E20" s="6"/>
      <c r="F20" s="6"/>
      <c r="G20" s="6"/>
      <c r="H20" s="30"/>
      <c r="I20" s="6"/>
      <c r="J20" s="5"/>
      <c r="K20" s="63"/>
      <c r="L20" s="6"/>
      <c r="M20" s="1"/>
      <c r="N20" s="6" t="s">
        <v>48</v>
      </c>
      <c r="O20" s="55" t="s">
        <v>123</v>
      </c>
      <c r="P20" s="6"/>
      <c r="Q20" s="30"/>
      <c r="R20" s="30"/>
    </row>
    <row r="21" spans="1:18" ht="44.25" customHeight="1" x14ac:dyDescent="0.25">
      <c r="A21" s="6">
        <v>16</v>
      </c>
      <c r="B21" s="5" t="s">
        <v>44</v>
      </c>
      <c r="C21" s="6"/>
      <c r="D21" s="6"/>
      <c r="E21" s="6"/>
      <c r="F21" s="6"/>
      <c r="G21" s="6"/>
      <c r="H21" s="30"/>
      <c r="I21" s="6"/>
      <c r="J21" s="5"/>
      <c r="K21" s="6"/>
      <c r="L21" s="6"/>
      <c r="M21" s="1"/>
      <c r="N21" s="6" t="s">
        <v>48</v>
      </c>
      <c r="O21" s="54"/>
      <c r="P21" s="6"/>
      <c r="Q21" s="30"/>
      <c r="R21" s="30"/>
    </row>
    <row r="22" spans="1:18" ht="179.25" customHeight="1" x14ac:dyDescent="0.25">
      <c r="A22" s="6">
        <v>17</v>
      </c>
      <c r="B22" s="5" t="s">
        <v>45</v>
      </c>
      <c r="C22" s="6"/>
      <c r="D22" s="6"/>
      <c r="E22" s="6"/>
      <c r="F22" s="6"/>
      <c r="G22" s="6"/>
      <c r="H22" s="30"/>
      <c r="I22" s="6"/>
      <c r="J22" s="5"/>
      <c r="K22" s="1"/>
      <c r="L22" s="6"/>
      <c r="M22" s="1"/>
      <c r="N22" s="6" t="s">
        <v>48</v>
      </c>
      <c r="O22" s="54"/>
      <c r="P22" s="6"/>
      <c r="Q22" s="30"/>
      <c r="R22" s="30"/>
    </row>
    <row r="23" spans="1:18" ht="194.25" customHeight="1" x14ac:dyDescent="0.25">
      <c r="A23" s="6">
        <v>18</v>
      </c>
      <c r="B23" s="5" t="s">
        <v>37</v>
      </c>
      <c r="C23" s="6"/>
      <c r="D23" s="6"/>
      <c r="E23" s="6"/>
      <c r="F23" s="6"/>
      <c r="G23" s="6"/>
      <c r="H23" s="30"/>
      <c r="I23" s="6"/>
      <c r="J23" s="5"/>
      <c r="K23" s="1"/>
      <c r="L23" s="6"/>
      <c r="M23" s="1"/>
      <c r="N23" s="6" t="s">
        <v>48</v>
      </c>
      <c r="O23" s="54"/>
      <c r="P23" s="6"/>
      <c r="Q23" s="30"/>
      <c r="R23" s="30"/>
    </row>
    <row r="24" spans="1:18" x14ac:dyDescent="0.25">
      <c r="A24" s="6">
        <v>19</v>
      </c>
      <c r="B24" s="6" t="s">
        <v>46</v>
      </c>
      <c r="C24" s="6"/>
      <c r="D24" s="6"/>
      <c r="E24" s="6"/>
      <c r="F24" s="6"/>
      <c r="G24" s="6"/>
      <c r="H24" s="30"/>
      <c r="I24" s="6"/>
      <c r="J24" s="6"/>
      <c r="K24" s="6"/>
      <c r="L24" s="6"/>
      <c r="M24" s="6"/>
      <c r="N24" s="6" t="s">
        <v>48</v>
      </c>
      <c r="O24" s="54"/>
      <c r="P24" s="6"/>
      <c r="Q24" s="30"/>
      <c r="R24" s="30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activeCell="A27" sqref="A27:A28"/>
    </sheetView>
  </sheetViews>
  <sheetFormatPr defaultRowHeight="16.5" x14ac:dyDescent="0.3"/>
  <cols>
    <col min="1" max="1" width="68.140625" style="11" customWidth="1"/>
    <col min="2" max="2" width="35.7109375" style="11" customWidth="1"/>
    <col min="3" max="3" width="11.140625" style="11" customWidth="1"/>
    <col min="4" max="4" width="13.42578125" style="11" customWidth="1"/>
    <col min="5" max="5" width="10.42578125" style="11" customWidth="1"/>
    <col min="6" max="6" width="18.7109375" style="11" customWidth="1"/>
    <col min="7" max="7" width="67.42578125" style="11" customWidth="1"/>
    <col min="8" max="16384" width="9.140625" style="11"/>
  </cols>
  <sheetData>
    <row r="1" spans="1:10" ht="23.25" customHeight="1" x14ac:dyDescent="0.3">
      <c r="A1" s="75" t="s">
        <v>24</v>
      </c>
      <c r="B1" s="75"/>
      <c r="C1" s="75"/>
      <c r="D1" s="75"/>
      <c r="E1" s="75"/>
      <c r="F1" s="75"/>
      <c r="G1" s="75"/>
    </row>
    <row r="2" spans="1:10" ht="20.25" customHeight="1" thickBot="1" x14ac:dyDescent="0.35">
      <c r="A2" s="81" t="s">
        <v>1</v>
      </c>
      <c r="B2" s="12" t="s">
        <v>22</v>
      </c>
      <c r="C2" s="83" t="s">
        <v>19</v>
      </c>
      <c r="D2" s="84"/>
      <c r="E2" s="83" t="s">
        <v>20</v>
      </c>
      <c r="F2" s="84"/>
      <c r="G2" s="76" t="s">
        <v>98</v>
      </c>
    </row>
    <row r="3" spans="1:10" ht="39.75" customHeight="1" thickBot="1" x14ac:dyDescent="0.35">
      <c r="A3" s="82"/>
      <c r="B3" s="13" t="s">
        <v>18</v>
      </c>
      <c r="C3" s="85" t="s">
        <v>18</v>
      </c>
      <c r="D3" s="86"/>
      <c r="E3" s="85" t="s">
        <v>18</v>
      </c>
      <c r="F3" s="86"/>
      <c r="G3" s="77"/>
    </row>
    <row r="4" spans="1:10" ht="106.5" customHeight="1" thickBot="1" x14ac:dyDescent="0.35">
      <c r="A4" s="7" t="s">
        <v>52</v>
      </c>
      <c r="B4" s="8">
        <v>52</v>
      </c>
      <c r="C4" s="71">
        <v>158.5</v>
      </c>
      <c r="D4" s="72"/>
      <c r="E4" s="71">
        <v>158.5</v>
      </c>
      <c r="F4" s="72"/>
      <c r="G4" s="31" t="s">
        <v>116</v>
      </c>
    </row>
    <row r="5" spans="1:10" ht="17.25" thickBot="1" x14ac:dyDescent="0.35">
      <c r="A5" s="9" t="s">
        <v>53</v>
      </c>
      <c r="B5" s="8">
        <v>8</v>
      </c>
      <c r="C5" s="71"/>
      <c r="D5" s="72"/>
      <c r="E5" s="71"/>
      <c r="F5" s="72"/>
      <c r="G5" s="32"/>
    </row>
    <row r="6" spans="1:10" ht="17.25" thickBot="1" x14ac:dyDescent="0.35">
      <c r="A6" s="9" t="s">
        <v>54</v>
      </c>
      <c r="B6" s="8">
        <v>9</v>
      </c>
      <c r="C6" s="71"/>
      <c r="D6" s="72"/>
      <c r="E6" s="71"/>
      <c r="F6" s="72"/>
      <c r="G6" s="32"/>
    </row>
    <row r="7" spans="1:10" ht="17.25" thickBot="1" x14ac:dyDescent="0.35">
      <c r="A7" s="9" t="s">
        <v>55</v>
      </c>
      <c r="B7" s="8">
        <v>7</v>
      </c>
      <c r="C7" s="71"/>
      <c r="D7" s="72"/>
      <c r="E7" s="71"/>
      <c r="F7" s="72"/>
      <c r="G7" s="32"/>
    </row>
    <row r="8" spans="1:10" ht="17.25" thickBot="1" x14ac:dyDescent="0.35">
      <c r="A8" s="9" t="s">
        <v>56</v>
      </c>
      <c r="B8" s="8">
        <v>4</v>
      </c>
      <c r="C8" s="71"/>
      <c r="D8" s="72"/>
      <c r="E8" s="71"/>
      <c r="F8" s="72"/>
      <c r="G8" s="32"/>
    </row>
    <row r="9" spans="1:10" ht="17.25" thickBot="1" x14ac:dyDescent="0.35">
      <c r="A9" s="9" t="s">
        <v>57</v>
      </c>
      <c r="B9" s="8">
        <v>11</v>
      </c>
      <c r="C9" s="71"/>
      <c r="D9" s="72"/>
      <c r="E9" s="71"/>
      <c r="F9" s="72"/>
      <c r="G9" s="32"/>
      <c r="J9" s="14"/>
    </row>
    <row r="10" spans="1:10" ht="17.25" thickBot="1" x14ac:dyDescent="0.35">
      <c r="A10" s="9" t="s">
        <v>58</v>
      </c>
      <c r="B10" s="8">
        <v>9</v>
      </c>
      <c r="C10" s="71"/>
      <c r="D10" s="72"/>
      <c r="E10" s="71"/>
      <c r="F10" s="72"/>
      <c r="G10" s="32"/>
    </row>
    <row r="11" spans="1:10" ht="17.25" thickBot="1" x14ac:dyDescent="0.35">
      <c r="A11" s="9" t="s">
        <v>51</v>
      </c>
      <c r="B11" s="8">
        <v>16</v>
      </c>
      <c r="C11" s="71"/>
      <c r="D11" s="72"/>
      <c r="E11" s="71"/>
      <c r="F11" s="72"/>
      <c r="G11" s="32"/>
    </row>
    <row r="12" spans="1:10" ht="17.25" thickBot="1" x14ac:dyDescent="0.35">
      <c r="A12" s="9" t="s">
        <v>50</v>
      </c>
      <c r="B12" s="10">
        <v>5</v>
      </c>
      <c r="C12" s="71"/>
      <c r="D12" s="72"/>
      <c r="E12" s="71"/>
      <c r="F12" s="72"/>
      <c r="G12" s="32"/>
    </row>
    <row r="13" spans="1:10" ht="17.25" thickBot="1" x14ac:dyDescent="0.35">
      <c r="A13" s="9" t="s">
        <v>59</v>
      </c>
      <c r="B13" s="10">
        <v>15</v>
      </c>
      <c r="C13" s="71"/>
      <c r="D13" s="72"/>
      <c r="E13" s="71"/>
      <c r="F13" s="72"/>
      <c r="G13" s="32"/>
    </row>
    <row r="14" spans="1:10" ht="17.25" thickBot="1" x14ac:dyDescent="0.35">
      <c r="A14" s="9" t="s">
        <v>60</v>
      </c>
      <c r="B14" s="10">
        <v>10</v>
      </c>
      <c r="C14" s="71"/>
      <c r="D14" s="72"/>
      <c r="E14" s="71"/>
      <c r="F14" s="72"/>
      <c r="G14" s="32"/>
    </row>
    <row r="15" spans="1:10" ht="17.25" thickBot="1" x14ac:dyDescent="0.35">
      <c r="A15" s="9" t="s">
        <v>61</v>
      </c>
      <c r="B15" s="10">
        <v>6</v>
      </c>
      <c r="C15" s="71"/>
      <c r="D15" s="72"/>
      <c r="E15" s="71"/>
      <c r="F15" s="72"/>
      <c r="G15" s="32"/>
    </row>
    <row r="16" spans="1:10" ht="17.25" thickBot="1" x14ac:dyDescent="0.35">
      <c r="A16" s="9" t="s">
        <v>62</v>
      </c>
      <c r="B16" s="10">
        <v>7</v>
      </c>
      <c r="C16" s="71"/>
      <c r="D16" s="72"/>
      <c r="E16" s="71"/>
      <c r="F16" s="72"/>
      <c r="G16" s="32"/>
    </row>
    <row r="17" spans="1:7" ht="17.25" thickBot="1" x14ac:dyDescent="0.35">
      <c r="A17" s="9" t="s">
        <v>63</v>
      </c>
      <c r="B17" s="10">
        <v>17</v>
      </c>
      <c r="C17" s="71"/>
      <c r="D17" s="72"/>
      <c r="E17" s="71"/>
      <c r="F17" s="72"/>
      <c r="G17" s="32"/>
    </row>
    <row r="18" spans="1:7" ht="17.25" thickBot="1" x14ac:dyDescent="0.35">
      <c r="A18" s="9" t="s">
        <v>64</v>
      </c>
      <c r="B18" s="10">
        <v>29</v>
      </c>
      <c r="C18" s="71"/>
      <c r="D18" s="72"/>
      <c r="E18" s="71"/>
      <c r="F18" s="72"/>
      <c r="G18" s="32"/>
    </row>
    <row r="19" spans="1:7" ht="17.25" thickBot="1" x14ac:dyDescent="0.35">
      <c r="A19" s="9" t="s">
        <v>65</v>
      </c>
      <c r="B19" s="10">
        <v>15</v>
      </c>
      <c r="C19" s="71"/>
      <c r="D19" s="72"/>
      <c r="E19" s="71"/>
      <c r="F19" s="72"/>
      <c r="G19" s="32"/>
    </row>
    <row r="20" spans="1:7" ht="17.25" thickBot="1" x14ac:dyDescent="0.35">
      <c r="A20" s="9" t="s">
        <v>66</v>
      </c>
      <c r="B20" s="10">
        <v>8</v>
      </c>
      <c r="C20" s="71"/>
      <c r="D20" s="72"/>
      <c r="E20" s="71"/>
      <c r="F20" s="72"/>
      <c r="G20" s="32"/>
    </row>
    <row r="21" spans="1:7" ht="17.25" thickBot="1" x14ac:dyDescent="0.35">
      <c r="A21" s="9" t="s">
        <v>67</v>
      </c>
      <c r="B21" s="10">
        <v>5</v>
      </c>
      <c r="C21" s="71"/>
      <c r="D21" s="72"/>
      <c r="E21" s="71"/>
      <c r="F21" s="72"/>
      <c r="G21" s="32"/>
    </row>
    <row r="22" spans="1:7" ht="17.25" thickBot="1" x14ac:dyDescent="0.35">
      <c r="A22" s="9" t="s">
        <v>68</v>
      </c>
      <c r="B22" s="24">
        <v>7</v>
      </c>
      <c r="C22" s="87"/>
      <c r="D22" s="88"/>
      <c r="E22" s="71"/>
      <c r="F22" s="72"/>
      <c r="G22" s="32"/>
    </row>
    <row r="23" spans="1:7" ht="17.25" thickBot="1" x14ac:dyDescent="0.35">
      <c r="A23" s="26" t="s">
        <v>96</v>
      </c>
      <c r="B23" s="28">
        <f>SUM(B4:B22)</f>
        <v>240</v>
      </c>
      <c r="C23" s="80">
        <v>158.5</v>
      </c>
      <c r="D23" s="80"/>
      <c r="E23" s="78">
        <v>158.5</v>
      </c>
      <c r="F23" s="79"/>
      <c r="G23" s="33"/>
    </row>
    <row r="24" spans="1:7" x14ac:dyDescent="0.3">
      <c r="A24" s="15"/>
      <c r="B24" s="15"/>
      <c r="C24" s="16"/>
      <c r="D24" s="16"/>
      <c r="E24" s="16"/>
      <c r="F24" s="16"/>
      <c r="G24" s="14"/>
    </row>
    <row r="26" spans="1:7" ht="24" customHeight="1" x14ac:dyDescent="0.3">
      <c r="A26" s="75" t="s">
        <v>25</v>
      </c>
      <c r="B26" s="75"/>
      <c r="C26" s="75"/>
      <c r="D26" s="75"/>
      <c r="E26" s="75"/>
      <c r="F26" s="75"/>
      <c r="G26" s="75"/>
    </row>
    <row r="27" spans="1:7" ht="22.5" customHeight="1" thickBot="1" x14ac:dyDescent="0.35">
      <c r="A27" s="81" t="s">
        <v>1</v>
      </c>
      <c r="B27" s="12" t="s">
        <v>22</v>
      </c>
      <c r="C27" s="83" t="s">
        <v>19</v>
      </c>
      <c r="D27" s="84"/>
      <c r="E27" s="83" t="s">
        <v>20</v>
      </c>
      <c r="F27" s="84"/>
      <c r="G27" s="76" t="s">
        <v>97</v>
      </c>
    </row>
    <row r="28" spans="1:7" ht="31.5" customHeight="1" thickBot="1" x14ac:dyDescent="0.35">
      <c r="A28" s="81"/>
      <c r="B28" s="21" t="s">
        <v>23</v>
      </c>
      <c r="C28" s="73"/>
      <c r="D28" s="74"/>
      <c r="E28" s="73" t="s">
        <v>23</v>
      </c>
      <c r="F28" s="74"/>
      <c r="G28" s="77"/>
    </row>
    <row r="29" spans="1:7" x14ac:dyDescent="0.3">
      <c r="A29" s="19" t="s">
        <v>69</v>
      </c>
      <c r="B29" s="25">
        <v>17</v>
      </c>
      <c r="C29" s="89">
        <v>17</v>
      </c>
      <c r="D29" s="90"/>
      <c r="E29" s="69">
        <v>17</v>
      </c>
      <c r="F29" s="70"/>
      <c r="G29" s="17"/>
    </row>
    <row r="30" spans="1:7" x14ac:dyDescent="0.3">
      <c r="A30" s="19" t="s">
        <v>70</v>
      </c>
      <c r="B30" s="23">
        <v>22</v>
      </c>
      <c r="C30" s="89">
        <v>22</v>
      </c>
      <c r="D30" s="90"/>
      <c r="E30" s="69">
        <v>22</v>
      </c>
      <c r="F30" s="70"/>
      <c r="G30" s="17"/>
    </row>
    <row r="31" spans="1:7" x14ac:dyDescent="0.3">
      <c r="A31" s="19" t="s">
        <v>71</v>
      </c>
      <c r="B31" s="23">
        <v>28</v>
      </c>
      <c r="C31" s="89">
        <v>28</v>
      </c>
      <c r="D31" s="90"/>
      <c r="E31" s="69">
        <v>28</v>
      </c>
      <c r="F31" s="70"/>
      <c r="G31" s="17"/>
    </row>
    <row r="32" spans="1:7" x14ac:dyDescent="0.3">
      <c r="A32" s="19" t="s">
        <v>49</v>
      </c>
      <c r="B32" s="23">
        <v>13</v>
      </c>
      <c r="C32" s="89">
        <v>14</v>
      </c>
      <c r="D32" s="90"/>
      <c r="E32" s="69">
        <v>14</v>
      </c>
      <c r="F32" s="70"/>
      <c r="G32" s="17"/>
    </row>
    <row r="33" spans="1:9" x14ac:dyDescent="0.3">
      <c r="A33" s="19" t="s">
        <v>72</v>
      </c>
      <c r="B33" s="23">
        <v>22</v>
      </c>
      <c r="C33" s="89">
        <v>22</v>
      </c>
      <c r="D33" s="90"/>
      <c r="E33" s="69">
        <v>22</v>
      </c>
      <c r="F33" s="70"/>
      <c r="G33" s="17"/>
    </row>
    <row r="34" spans="1:9" s="38" customFormat="1" ht="49.5" x14ac:dyDescent="0.3">
      <c r="A34" s="35" t="s">
        <v>73</v>
      </c>
      <c r="B34" s="36">
        <v>5</v>
      </c>
      <c r="C34" s="69">
        <v>0</v>
      </c>
      <c r="D34" s="70"/>
      <c r="E34" s="69">
        <v>0</v>
      </c>
      <c r="F34" s="70"/>
      <c r="G34" s="37" t="s">
        <v>109</v>
      </c>
    </row>
    <row r="35" spans="1:9" x14ac:dyDescent="0.3">
      <c r="A35" s="19" t="s">
        <v>74</v>
      </c>
      <c r="B35" s="23">
        <v>15</v>
      </c>
      <c r="C35" s="89">
        <v>15</v>
      </c>
      <c r="D35" s="90"/>
      <c r="E35" s="69">
        <v>15</v>
      </c>
      <c r="F35" s="70"/>
      <c r="G35" s="17"/>
    </row>
    <row r="36" spans="1:9" ht="33" x14ac:dyDescent="0.3">
      <c r="A36" s="19" t="s">
        <v>75</v>
      </c>
      <c r="B36" s="23">
        <v>11</v>
      </c>
      <c r="C36" s="89">
        <v>13</v>
      </c>
      <c r="D36" s="90"/>
      <c r="E36" s="69">
        <v>13</v>
      </c>
      <c r="F36" s="70"/>
      <c r="G36" s="59" t="s">
        <v>113</v>
      </c>
    </row>
    <row r="37" spans="1:9" x14ac:dyDescent="0.3">
      <c r="A37" s="19" t="s">
        <v>76</v>
      </c>
      <c r="B37" s="23">
        <v>15</v>
      </c>
      <c r="C37" s="89">
        <v>15</v>
      </c>
      <c r="D37" s="90"/>
      <c r="E37" s="69">
        <v>15</v>
      </c>
      <c r="F37" s="70"/>
      <c r="G37" s="17"/>
    </row>
    <row r="38" spans="1:9" x14ac:dyDescent="0.3">
      <c r="A38" s="19" t="s">
        <v>77</v>
      </c>
      <c r="B38" s="23">
        <v>11</v>
      </c>
      <c r="C38" s="89">
        <v>11</v>
      </c>
      <c r="D38" s="90"/>
      <c r="E38" s="69">
        <v>11</v>
      </c>
      <c r="F38" s="70"/>
      <c r="G38" s="17"/>
    </row>
    <row r="39" spans="1:9" x14ac:dyDescent="0.3">
      <c r="A39" s="19" t="s">
        <v>78</v>
      </c>
      <c r="B39" s="23">
        <v>34</v>
      </c>
      <c r="C39" s="89">
        <v>34</v>
      </c>
      <c r="D39" s="90"/>
      <c r="E39" s="69">
        <v>34</v>
      </c>
      <c r="F39" s="70"/>
      <c r="G39" s="17"/>
    </row>
    <row r="40" spans="1:9" x14ac:dyDescent="0.3">
      <c r="A40" s="19" t="s">
        <v>79</v>
      </c>
      <c r="B40" s="23">
        <v>27</v>
      </c>
      <c r="C40" s="89">
        <v>29</v>
      </c>
      <c r="D40" s="90"/>
      <c r="E40" s="69">
        <v>29</v>
      </c>
      <c r="F40" s="70"/>
      <c r="G40" s="17"/>
    </row>
    <row r="41" spans="1:9" x14ac:dyDescent="0.3">
      <c r="A41" s="19" t="s">
        <v>80</v>
      </c>
      <c r="B41" s="23">
        <v>15</v>
      </c>
      <c r="C41" s="89">
        <v>15</v>
      </c>
      <c r="D41" s="90"/>
      <c r="E41" s="69">
        <v>15</v>
      </c>
      <c r="F41" s="70"/>
      <c r="G41" s="17"/>
    </row>
    <row r="42" spans="1:9" s="38" customFormat="1" ht="47.25" customHeight="1" x14ac:dyDescent="0.3">
      <c r="A42" s="39" t="s">
        <v>99</v>
      </c>
      <c r="B42" s="36">
        <v>13</v>
      </c>
      <c r="C42" s="69">
        <v>0</v>
      </c>
      <c r="D42" s="70"/>
      <c r="E42" s="69">
        <v>0</v>
      </c>
      <c r="F42" s="70"/>
      <c r="G42" s="34" t="s">
        <v>108</v>
      </c>
    </row>
    <row r="43" spans="1:9" x14ac:dyDescent="0.3">
      <c r="A43" s="19" t="s">
        <v>81</v>
      </c>
      <c r="B43" s="23">
        <v>20</v>
      </c>
      <c r="C43" s="89">
        <v>20</v>
      </c>
      <c r="D43" s="90"/>
      <c r="E43" s="69">
        <v>20</v>
      </c>
      <c r="F43" s="70"/>
      <c r="G43" s="17"/>
      <c r="I43" s="14"/>
    </row>
    <row r="44" spans="1:9" x14ac:dyDescent="0.3">
      <c r="A44" s="19" t="s">
        <v>82</v>
      </c>
      <c r="B44" s="23">
        <v>10</v>
      </c>
      <c r="C44" s="89">
        <v>10</v>
      </c>
      <c r="D44" s="90"/>
      <c r="E44" s="69">
        <v>10</v>
      </c>
      <c r="F44" s="70"/>
      <c r="G44" s="17"/>
      <c r="I44" s="67"/>
    </row>
    <row r="45" spans="1:9" x14ac:dyDescent="0.3">
      <c r="A45" s="19" t="s">
        <v>83</v>
      </c>
      <c r="B45" s="23">
        <v>9</v>
      </c>
      <c r="C45" s="89">
        <v>9</v>
      </c>
      <c r="D45" s="90"/>
      <c r="E45" s="69">
        <v>9</v>
      </c>
      <c r="F45" s="70"/>
      <c r="G45" s="17"/>
      <c r="I45" s="67"/>
    </row>
    <row r="46" spans="1:9" x14ac:dyDescent="0.3">
      <c r="A46" s="19" t="s">
        <v>84</v>
      </c>
      <c r="B46" s="23">
        <v>15</v>
      </c>
      <c r="C46" s="89">
        <v>15</v>
      </c>
      <c r="D46" s="90"/>
      <c r="E46" s="69">
        <v>15</v>
      </c>
      <c r="F46" s="70"/>
      <c r="G46" s="17"/>
      <c r="I46" s="67"/>
    </row>
    <row r="47" spans="1:9" ht="33" x14ac:dyDescent="0.3">
      <c r="A47" s="19" t="s">
        <v>85</v>
      </c>
      <c r="B47" s="23">
        <v>30</v>
      </c>
      <c r="C47" s="89">
        <v>32</v>
      </c>
      <c r="D47" s="90"/>
      <c r="E47" s="69">
        <v>32</v>
      </c>
      <c r="F47" s="70"/>
      <c r="G47" s="59" t="s">
        <v>115</v>
      </c>
      <c r="I47" s="67"/>
    </row>
    <row r="48" spans="1:9" x14ac:dyDescent="0.3">
      <c r="A48" s="19" t="s">
        <v>86</v>
      </c>
      <c r="B48" s="23">
        <v>27</v>
      </c>
      <c r="C48" s="89">
        <v>27</v>
      </c>
      <c r="D48" s="90"/>
      <c r="E48" s="69">
        <v>27</v>
      </c>
      <c r="F48" s="70"/>
      <c r="G48" s="17"/>
      <c r="I48" s="67"/>
    </row>
    <row r="49" spans="1:9" x14ac:dyDescent="0.3">
      <c r="A49" s="19" t="s">
        <v>87</v>
      </c>
      <c r="B49" s="23">
        <v>14</v>
      </c>
      <c r="C49" s="89">
        <v>14</v>
      </c>
      <c r="D49" s="90"/>
      <c r="E49" s="69">
        <v>14</v>
      </c>
      <c r="F49" s="70"/>
      <c r="G49" s="17"/>
      <c r="I49" s="67"/>
    </row>
    <row r="50" spans="1:9" x14ac:dyDescent="0.3">
      <c r="A50" s="19" t="s">
        <v>88</v>
      </c>
      <c r="B50" s="23">
        <v>36</v>
      </c>
      <c r="C50" s="89">
        <v>36</v>
      </c>
      <c r="D50" s="90"/>
      <c r="E50" s="69">
        <v>36</v>
      </c>
      <c r="F50" s="70"/>
      <c r="G50" s="17"/>
      <c r="I50" s="67"/>
    </row>
    <row r="51" spans="1:9" ht="33" x14ac:dyDescent="0.3">
      <c r="A51" s="22" t="s">
        <v>89</v>
      </c>
      <c r="B51" s="23">
        <v>28</v>
      </c>
      <c r="C51" s="89">
        <v>28</v>
      </c>
      <c r="D51" s="90"/>
      <c r="E51" s="69">
        <v>28</v>
      </c>
      <c r="F51" s="70"/>
      <c r="G51" s="17"/>
      <c r="I51" s="67"/>
    </row>
    <row r="52" spans="1:9" x14ac:dyDescent="0.3">
      <c r="A52" s="18" t="s">
        <v>90</v>
      </c>
      <c r="B52" s="23">
        <v>12</v>
      </c>
      <c r="C52" s="89">
        <v>12</v>
      </c>
      <c r="D52" s="90"/>
      <c r="E52" s="69">
        <v>12</v>
      </c>
      <c r="F52" s="70"/>
      <c r="G52" s="17"/>
      <c r="I52" s="67"/>
    </row>
    <row r="53" spans="1:9" x14ac:dyDescent="0.3">
      <c r="A53" s="19" t="s">
        <v>91</v>
      </c>
      <c r="B53" s="23">
        <v>4</v>
      </c>
      <c r="C53" s="89">
        <v>4</v>
      </c>
      <c r="D53" s="90"/>
      <c r="E53" s="69">
        <v>4</v>
      </c>
      <c r="F53" s="70"/>
      <c r="G53" s="17"/>
      <c r="I53" s="67"/>
    </row>
    <row r="54" spans="1:9" x14ac:dyDescent="0.3">
      <c r="A54" s="19" t="s">
        <v>92</v>
      </c>
      <c r="B54" s="23">
        <v>4</v>
      </c>
      <c r="C54" s="89">
        <v>4</v>
      </c>
      <c r="D54" s="90"/>
      <c r="E54" s="69">
        <v>4</v>
      </c>
      <c r="F54" s="70"/>
      <c r="G54" s="17"/>
      <c r="I54" s="67"/>
    </row>
    <row r="55" spans="1:9" x14ac:dyDescent="0.3">
      <c r="A55" s="19" t="s">
        <v>100</v>
      </c>
      <c r="B55" s="23">
        <v>55</v>
      </c>
      <c r="C55" s="89">
        <v>55</v>
      </c>
      <c r="D55" s="90"/>
      <c r="E55" s="69">
        <v>55</v>
      </c>
      <c r="F55" s="70"/>
      <c r="G55" s="17"/>
      <c r="I55" s="67"/>
    </row>
    <row r="56" spans="1:9" x14ac:dyDescent="0.3">
      <c r="A56" s="19" t="s">
        <v>93</v>
      </c>
      <c r="B56" s="23">
        <v>10</v>
      </c>
      <c r="C56" s="89">
        <v>10</v>
      </c>
      <c r="D56" s="90"/>
      <c r="E56" s="69">
        <v>10</v>
      </c>
      <c r="F56" s="70"/>
      <c r="G56" s="17"/>
      <c r="I56" s="67"/>
    </row>
    <row r="57" spans="1:9" x14ac:dyDescent="0.3">
      <c r="A57" s="19" t="s">
        <v>94</v>
      </c>
      <c r="B57" s="23">
        <v>12</v>
      </c>
      <c r="C57" s="89">
        <v>12</v>
      </c>
      <c r="D57" s="90"/>
      <c r="E57" s="69">
        <v>12</v>
      </c>
      <c r="F57" s="70"/>
      <c r="G57" s="17"/>
      <c r="I57" s="67"/>
    </row>
    <row r="58" spans="1:9" x14ac:dyDescent="0.3">
      <c r="A58" s="19" t="s">
        <v>95</v>
      </c>
      <c r="B58" s="23">
        <v>13</v>
      </c>
      <c r="C58" s="89">
        <v>13</v>
      </c>
      <c r="D58" s="90"/>
      <c r="E58" s="69">
        <v>13</v>
      </c>
      <c r="F58" s="70"/>
      <c r="G58" s="17"/>
      <c r="I58" s="67"/>
    </row>
    <row r="59" spans="1:9" x14ac:dyDescent="0.3">
      <c r="A59" s="19" t="s">
        <v>110</v>
      </c>
      <c r="B59" s="23">
        <v>7</v>
      </c>
      <c r="C59" s="89">
        <v>7</v>
      </c>
      <c r="D59" s="90"/>
      <c r="E59" s="69">
        <v>7</v>
      </c>
      <c r="F59" s="70"/>
      <c r="G59" s="17"/>
      <c r="I59" s="67"/>
    </row>
    <row r="60" spans="1:9" ht="18" customHeight="1" x14ac:dyDescent="0.3">
      <c r="A60" s="35" t="s">
        <v>107</v>
      </c>
      <c r="B60" s="23">
        <v>82</v>
      </c>
      <c r="C60" s="69">
        <v>172</v>
      </c>
      <c r="D60" s="70"/>
      <c r="E60" s="69">
        <v>172</v>
      </c>
      <c r="F60" s="70"/>
      <c r="G60" s="17"/>
      <c r="I60" s="67"/>
    </row>
    <row r="61" spans="1:9" x14ac:dyDescent="0.3">
      <c r="A61" s="19" t="s">
        <v>101</v>
      </c>
      <c r="B61" s="23">
        <v>7</v>
      </c>
      <c r="C61" s="89">
        <v>7</v>
      </c>
      <c r="D61" s="90"/>
      <c r="E61" s="69">
        <v>7</v>
      </c>
      <c r="F61" s="70"/>
      <c r="G61" s="17"/>
      <c r="I61" s="67"/>
    </row>
    <row r="62" spans="1:9" ht="33" x14ac:dyDescent="0.3">
      <c r="A62" s="58" t="s">
        <v>112</v>
      </c>
      <c r="B62" s="23" t="s">
        <v>47</v>
      </c>
      <c r="C62" s="89">
        <v>5.12</v>
      </c>
      <c r="D62" s="90"/>
      <c r="E62" s="69">
        <v>5.12</v>
      </c>
      <c r="F62" s="70"/>
      <c r="G62" s="59" t="s">
        <v>114</v>
      </c>
      <c r="I62" s="14"/>
    </row>
    <row r="63" spans="1:9" ht="36.75" customHeight="1" x14ac:dyDescent="0.3">
      <c r="A63" s="58" t="s">
        <v>118</v>
      </c>
      <c r="B63" s="23">
        <v>10</v>
      </c>
      <c r="C63" s="89">
        <v>10</v>
      </c>
      <c r="D63" s="91"/>
      <c r="E63" s="69">
        <v>11</v>
      </c>
      <c r="F63" s="91"/>
      <c r="G63" s="59" t="s">
        <v>119</v>
      </c>
    </row>
    <row r="64" spans="1:9" x14ac:dyDescent="0.3">
      <c r="A64" s="60" t="s">
        <v>120</v>
      </c>
      <c r="B64" s="23">
        <f>SUM(B29:B63)</f>
        <v>653</v>
      </c>
      <c r="C64" s="89">
        <f>SUM(C29:C63)</f>
        <v>737.12</v>
      </c>
      <c r="D64" s="90"/>
      <c r="E64" s="69">
        <f>SUM(E29:E63)</f>
        <v>738.12</v>
      </c>
      <c r="F64" s="70"/>
      <c r="G64" s="20"/>
    </row>
    <row r="65" spans="7:7" x14ac:dyDescent="0.3">
      <c r="G65" s="38"/>
    </row>
    <row r="67" spans="7:7" x14ac:dyDescent="0.3">
      <c r="G67" s="14"/>
    </row>
    <row r="68" spans="7:7" x14ac:dyDescent="0.3">
      <c r="G68" s="65"/>
    </row>
    <row r="69" spans="7:7" x14ac:dyDescent="0.3">
      <c r="G69" s="66"/>
    </row>
    <row r="70" spans="7:7" x14ac:dyDescent="0.3">
      <c r="G70" s="66"/>
    </row>
    <row r="71" spans="7:7" x14ac:dyDescent="0.3">
      <c r="G71" s="66"/>
    </row>
    <row r="72" spans="7:7" x14ac:dyDescent="0.3">
      <c r="G72" s="66"/>
    </row>
    <row r="73" spans="7:7" x14ac:dyDescent="0.3">
      <c r="G73" s="66"/>
    </row>
    <row r="74" spans="7:7" x14ac:dyDescent="0.3">
      <c r="G74" s="66"/>
    </row>
    <row r="75" spans="7:7" x14ac:dyDescent="0.3">
      <c r="G75" s="67"/>
    </row>
    <row r="76" spans="7:7" x14ac:dyDescent="0.3">
      <c r="G76" s="67"/>
    </row>
    <row r="77" spans="7:7" x14ac:dyDescent="0.3">
      <c r="G77" s="67"/>
    </row>
    <row r="78" spans="7:7" x14ac:dyDescent="0.3">
      <c r="G78" s="67"/>
    </row>
    <row r="79" spans="7:7" x14ac:dyDescent="0.3">
      <c r="G79" s="67"/>
    </row>
    <row r="80" spans="7:7" x14ac:dyDescent="0.3">
      <c r="G80" s="67"/>
    </row>
    <row r="81" spans="7:7" x14ac:dyDescent="0.3">
      <c r="G81" s="67"/>
    </row>
    <row r="82" spans="7:7" x14ac:dyDescent="0.3">
      <c r="G82" s="67"/>
    </row>
    <row r="83" spans="7:7" x14ac:dyDescent="0.3">
      <c r="G83" s="67"/>
    </row>
    <row r="84" spans="7:7" x14ac:dyDescent="0.3">
      <c r="G84" s="67"/>
    </row>
    <row r="85" spans="7:7" x14ac:dyDescent="0.3">
      <c r="G85" s="67"/>
    </row>
    <row r="86" spans="7:7" x14ac:dyDescent="0.3">
      <c r="G86" s="67"/>
    </row>
    <row r="87" spans="7:7" x14ac:dyDescent="0.3">
      <c r="G87" s="67"/>
    </row>
    <row r="88" spans="7:7" x14ac:dyDescent="0.3">
      <c r="G88" s="67"/>
    </row>
  </sheetData>
  <mergeCells count="126">
    <mergeCell ref="C59:D59"/>
    <mergeCell ref="C61:D61"/>
    <mergeCell ref="C64:D64"/>
    <mergeCell ref="E60:F60"/>
    <mergeCell ref="C60:D60"/>
    <mergeCell ref="C54:D54"/>
    <mergeCell ref="C55:D55"/>
    <mergeCell ref="C56:D56"/>
    <mergeCell ref="C57:D57"/>
    <mergeCell ref="C58:D58"/>
    <mergeCell ref="E61:F61"/>
    <mergeCell ref="E64:F64"/>
    <mergeCell ref="E54:F54"/>
    <mergeCell ref="E56:F56"/>
    <mergeCell ref="E57:F57"/>
    <mergeCell ref="E58:F58"/>
    <mergeCell ref="E59:F59"/>
    <mergeCell ref="C62:D62"/>
    <mergeCell ref="E62:F62"/>
    <mergeCell ref="C63:D63"/>
    <mergeCell ref="E63:F63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E13:F13"/>
    <mergeCell ref="E14:F14"/>
    <mergeCell ref="E15:F15"/>
    <mergeCell ref="E16:F16"/>
    <mergeCell ref="E17:F17"/>
    <mergeCell ref="C32:D32"/>
    <mergeCell ref="C33:D33"/>
    <mergeCell ref="C30:D30"/>
    <mergeCell ref="C31:D31"/>
    <mergeCell ref="C29:D29"/>
    <mergeCell ref="C7:D7"/>
    <mergeCell ref="C11:D11"/>
    <mergeCell ref="C12:D12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15:D15"/>
    <mergeCell ref="C28:D28"/>
    <mergeCell ref="A1:G1"/>
    <mergeCell ref="A26:G26"/>
    <mergeCell ref="G27:G28"/>
    <mergeCell ref="E23:F23"/>
    <mergeCell ref="G2:G3"/>
    <mergeCell ref="C23:D23"/>
    <mergeCell ref="A2:A3"/>
    <mergeCell ref="C2:D2"/>
    <mergeCell ref="E2:F2"/>
    <mergeCell ref="C8:D8"/>
    <mergeCell ref="C9:D9"/>
    <mergeCell ref="C10:D10"/>
    <mergeCell ref="C3:D3"/>
    <mergeCell ref="E3:F3"/>
    <mergeCell ref="A27:A28"/>
    <mergeCell ref="C27:D27"/>
    <mergeCell ref="E27:F27"/>
    <mergeCell ref="C16:D16"/>
    <mergeCell ref="C17:D17"/>
    <mergeCell ref="C18:D18"/>
    <mergeCell ref="C19:D19"/>
    <mergeCell ref="C20:D20"/>
    <mergeCell ref="C21:D21"/>
    <mergeCell ref="C22:D22"/>
    <mergeCell ref="C4:D4"/>
    <mergeCell ref="C5:D5"/>
    <mergeCell ref="C6:D6"/>
    <mergeCell ref="E51:F51"/>
    <mergeCell ref="E18:F18"/>
    <mergeCell ref="E19:F19"/>
    <mergeCell ref="E20:F20"/>
    <mergeCell ref="E21:F21"/>
    <mergeCell ref="E22:F22"/>
    <mergeCell ref="E29:F29"/>
    <mergeCell ref="E48:F48"/>
    <mergeCell ref="E49:F49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C13:D13"/>
    <mergeCell ref="C14:D14"/>
    <mergeCell ref="E28:F28"/>
    <mergeCell ref="E52:F52"/>
    <mergeCell ref="E53:F53"/>
    <mergeCell ref="E44:F44"/>
    <mergeCell ref="E45:F45"/>
    <mergeCell ref="E46:F46"/>
    <mergeCell ref="E47:F47"/>
    <mergeCell ref="E55:F55"/>
    <mergeCell ref="E30:F30"/>
    <mergeCell ref="E40:F40"/>
    <mergeCell ref="E41:F41"/>
    <mergeCell ref="E42:F42"/>
    <mergeCell ref="E43:F43"/>
    <mergeCell ref="E50:F5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19" sqref="B19"/>
    </sheetView>
  </sheetViews>
  <sheetFormatPr defaultRowHeight="15" x14ac:dyDescent="0.25"/>
  <cols>
    <col min="1" max="1" width="15.5703125" customWidth="1"/>
    <col min="2" max="2" width="82.140625" customWidth="1"/>
  </cols>
  <sheetData>
    <row r="1" spans="1:2" ht="87" customHeight="1" x14ac:dyDescent="0.3">
      <c r="A1" s="40"/>
      <c r="B1" s="41" t="s">
        <v>27</v>
      </c>
    </row>
    <row r="2" spans="1:2" ht="132" x14ac:dyDescent="0.3">
      <c r="A2" s="42" t="s">
        <v>102</v>
      </c>
      <c r="B2" s="43" t="s">
        <v>106</v>
      </c>
    </row>
    <row r="3" spans="1:2" ht="16.5" x14ac:dyDescent="0.3">
      <c r="A3" s="42" t="s">
        <v>103</v>
      </c>
      <c r="B3" s="44"/>
    </row>
    <row r="4" spans="1:2" ht="16.5" x14ac:dyDescent="0.3">
      <c r="A4" s="42" t="s">
        <v>104</v>
      </c>
      <c r="B4" s="44"/>
    </row>
    <row r="5" spans="1:2" ht="16.5" x14ac:dyDescent="0.3">
      <c r="A5" s="42" t="s">
        <v>105</v>
      </c>
      <c r="B5" s="44"/>
    </row>
    <row r="6" spans="1:2" ht="16.5" x14ac:dyDescent="0.3">
      <c r="A6" s="42"/>
      <c r="B6" s="45"/>
    </row>
    <row r="7" spans="1:2" ht="16.5" x14ac:dyDescent="0.3">
      <c r="A7" s="42"/>
      <c r="B7" s="45"/>
    </row>
    <row r="8" spans="1:2" ht="16.5" x14ac:dyDescent="0.3">
      <c r="A8" s="42"/>
      <c r="B8" s="45"/>
    </row>
    <row r="9" spans="1:2" ht="16.5" x14ac:dyDescent="0.3">
      <c r="A9" s="42"/>
      <c r="B9" s="45"/>
    </row>
    <row r="10" spans="1:2" ht="16.5" x14ac:dyDescent="0.3">
      <c r="A10" s="42"/>
      <c r="B10" s="45"/>
    </row>
    <row r="11" spans="1:2" ht="16.5" x14ac:dyDescent="0.3">
      <c r="A11" s="42"/>
      <c r="B11" s="45"/>
    </row>
    <row r="12" spans="1:2" ht="16.5" x14ac:dyDescent="0.3">
      <c r="A12" s="42"/>
      <c r="B12" s="45"/>
    </row>
    <row r="13" spans="1:2" ht="16.5" x14ac:dyDescent="0.3">
      <c r="A13" s="42"/>
      <c r="B13" s="45"/>
    </row>
    <row r="14" spans="1:2" ht="16.5" x14ac:dyDescent="0.3">
      <c r="A14" s="42"/>
      <c r="B14" s="45"/>
    </row>
    <row r="15" spans="1:2" ht="16.5" x14ac:dyDescent="0.3">
      <c r="A15" s="42"/>
      <c r="B15" s="45"/>
    </row>
    <row r="16" spans="1:2" ht="15.75" customHeight="1" x14ac:dyDescent="0.3">
      <c r="A16" s="42"/>
      <c r="B16" s="45"/>
    </row>
    <row r="17" spans="1:2" ht="13.5" customHeight="1" x14ac:dyDescent="0.3">
      <c r="A17" s="42"/>
      <c r="B17" s="45"/>
    </row>
    <row r="18" spans="1:2" ht="17.25" customHeight="1" x14ac:dyDescent="0.3">
      <c r="A18" s="42"/>
      <c r="B18" s="45"/>
    </row>
    <row r="19" spans="1:2" ht="17.25" thickBot="1" x14ac:dyDescent="0.35">
      <c r="A19" s="46" t="s">
        <v>21</v>
      </c>
      <c r="B19" s="4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https://mul-tavush.gov.am/tasks/docs/attachment.php?id=61793&amp;fn=Dzev_1.xlsx&amp;out=0&amp;token=</cp:keywords>
  <cp:lastModifiedBy>User1</cp:lastModifiedBy>
  <cp:lastPrinted>2023-03-07T07:29:28Z</cp:lastPrinted>
  <dcterms:created xsi:type="dcterms:W3CDTF">2017-03-20T10:59:41Z</dcterms:created>
  <dcterms:modified xsi:type="dcterms:W3CDTF">2024-07-16T08:49:42Z</dcterms:modified>
</cp:coreProperties>
</file>